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Бюджет 2017\Поправки МР\Май\"/>
    </mc:Choice>
  </mc:AlternateContent>
  <bookViews>
    <workbookView xWindow="480" yWindow="285" windowWidth="23265" windowHeight="9660"/>
  </bookViews>
  <sheets>
    <sheet name="депутатам" sheetId="1" r:id="rId1"/>
  </sheets>
  <definedNames>
    <definedName name="_xlnm.Print_Titles" localSheetId="0">депутатам!$4:$4</definedName>
    <definedName name="_xlnm.Print_Area" localSheetId="0">депутатам!$A$1:$D$42</definedName>
  </definedNames>
  <calcPr calcId="152511" refMode="R1C1"/>
</workbook>
</file>

<file path=xl/calcChain.xml><?xml version="1.0" encoding="utf-8"?>
<calcChain xmlns="http://schemas.openxmlformats.org/spreadsheetml/2006/main">
  <c r="D41" i="1" l="1"/>
  <c r="D40" i="1"/>
  <c r="D39" i="1"/>
  <c r="D38" i="1"/>
  <c r="D37" i="1"/>
  <c r="D36" i="1"/>
  <c r="D35" i="1"/>
  <c r="D33" i="1"/>
  <c r="D32" i="1"/>
  <c r="D31" i="1"/>
  <c r="D30" i="1"/>
  <c r="D29" i="1"/>
  <c r="D28" i="1"/>
  <c r="C27" i="1"/>
  <c r="D27" i="1" s="1"/>
  <c r="B27" i="1"/>
  <c r="D26" i="1"/>
  <c r="D25" i="1"/>
  <c r="D24" i="1"/>
  <c r="D23" i="1"/>
  <c r="C22" i="1"/>
  <c r="B22" i="1"/>
  <c r="D21" i="1"/>
  <c r="D20" i="1"/>
  <c r="D19" i="1"/>
  <c r="D18" i="1"/>
  <c r="D17" i="1"/>
  <c r="D16" i="1"/>
  <c r="C15" i="1"/>
  <c r="C14" i="1" s="1"/>
  <c r="B15" i="1"/>
  <c r="B14" i="1" s="1"/>
  <c r="D13" i="1"/>
  <c r="D12" i="1"/>
  <c r="D11" i="1"/>
  <c r="D10" i="1"/>
  <c r="D9" i="1"/>
  <c r="C8" i="1"/>
  <c r="B8" i="1"/>
  <c r="B5" i="1" s="1"/>
  <c r="D7" i="1"/>
  <c r="D6" i="1"/>
  <c r="D14" i="1" l="1"/>
  <c r="D8" i="1"/>
  <c r="B34" i="1"/>
  <c r="B42" i="1" s="1"/>
  <c r="D22" i="1"/>
  <c r="D15" i="1"/>
  <c r="C5" i="1"/>
  <c r="D5" i="1" s="1"/>
  <c r="C34" i="1" l="1"/>
  <c r="D34" i="1" l="1"/>
  <c r="C42" i="1"/>
  <c r="D42" i="1" s="1"/>
</calcChain>
</file>

<file path=xl/sharedStrings.xml><?xml version="1.0" encoding="utf-8"?>
<sst xmlns="http://schemas.openxmlformats.org/spreadsheetml/2006/main" count="45" uniqueCount="42">
  <si>
    <t>ОЖИДАЕМОЕ ИСПОЛНЕНИЕ БЮДЖЕТА ТОГУЧИНСКОГО МУНИЦИПАЛЬНОГО РАЙОНА</t>
  </si>
  <si>
    <t>ЗА 2017 ГОД</t>
  </si>
  <si>
    <t>(тыс.руб.)</t>
  </si>
  <si>
    <t>Источники  доходов</t>
  </si>
  <si>
    <t>План на  2017 год</t>
  </si>
  <si>
    <t>Ожидаемое исполнение за 2017 год</t>
  </si>
  <si>
    <t>Откл. (+/-)</t>
  </si>
  <si>
    <t>НАЛОГОВЫЕ ДОХОДЫ</t>
  </si>
  <si>
    <t>Налог на доходы физических лиц</t>
  </si>
  <si>
    <t>Акцизы</t>
  </si>
  <si>
    <t>НАЛОГИ НА СОВОКУПНЫЙ   ДОХОД</t>
  </si>
  <si>
    <t>в том числе:</t>
  </si>
  <si>
    <t>Единый налог на вмененный доход для отд.вид.деят.</t>
  </si>
  <si>
    <t>Единый  с/х налог</t>
  </si>
  <si>
    <t>Налог, взимаемый в связи с применением патентной системы налогообложения</t>
  </si>
  <si>
    <t>Государственная пошлина</t>
  </si>
  <si>
    <t>НЕНАЛОГОВЫЕ  ДОХОДЫ</t>
  </si>
  <si>
    <t xml:space="preserve">ДОХОДЫ ОТ ИСПОЛЬЗОВАНИЯ ИМУЩЕСТВА, НАХОДЯЩЕГОСЯ В ГОСУДАРСТВЕННОЙ И МУНИЦИПАЛЬНОЙ СОБСТВЕННОСТИ  </t>
  </si>
  <si>
    <t>Арендная плата за земельные участки, государственная собственность на которые не разграничена (СП)</t>
  </si>
  <si>
    <t>Арендная плата за земельные участки, государственная собственность на которые не разграничена (ГП)</t>
  </si>
  <si>
    <t>Арендная плата за земли, находящиеся в собственности МР</t>
  </si>
  <si>
    <t>Доходы от сдачи в аренду имущества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</si>
  <si>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</si>
  <si>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</si>
  <si>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 xml:space="preserve">Прочие доходы от оказания платных услуг (работ) </t>
  </si>
  <si>
    <t xml:space="preserve">Доходы, поступающие в порядке возмещения расходов, понесенных в связи с эксплуатацией  имущества </t>
  </si>
  <si>
    <t>Прочие доходы от компенсации затрат бюджетов</t>
  </si>
  <si>
    <t>ДОХОДЫ ОТ ПРОДАЖИ МАТЕРИАЛЬНЫХ И НЕМАТЕРИАЛЬНЫХ АКТИВОВ</t>
  </si>
  <si>
    <t>Доходы от реализации иного имущества</t>
  </si>
  <si>
    <t>Доходы от продажи земельных участков (СП)</t>
  </si>
  <si>
    <t>Доходы от продажи земельных участков (ГП)</t>
  </si>
  <si>
    <t>Штрафные санкции</t>
  </si>
  <si>
    <t>Невыясненные поступления</t>
  </si>
  <si>
    <t>Итого налоговых и неналоговых доходов</t>
  </si>
  <si>
    <t>Дотация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</si>
  <si>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</si>
  <si>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</si>
  <si>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</si>
  <si>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</si>
  <si>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бюджетами и организациями остатков целевых средств прошлых лет</t>
  </si>
  <si>
    <t>Возврат остатков субсидий, субвенций и ИМТ, прошлых лет</t>
  </si>
  <si>
    <t>ВСЕГО 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</si>
</sst>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"/>
    <numFmt numFmtId="165" formatCode="0.0"/>
    <numFmt numFmtId="166" formatCode="#,##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6" borderId="1">
      <alignment horizontal="left" vertical="top" wrapText="1"/>
    </xf>
    <xf numFmtId="0" fontId="1" fillId="0" borderId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center"/>
    </xf>
    <xf numFmtId="166" fontId="0" fillId="0" borderId="0" xfId="0" applyNumberFormat="1"/>
    <xf numFmtId="164" fontId="2" fillId="4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wrapText="1"/>
    </xf>
    <xf numFmtId="0" fontId="2" fillId="5" borderId="1" xfId="0" applyFont="1" applyFill="1" applyBorder="1" applyAlignment="1">
      <alignment horizontal="left" vertical="center" wrapText="1"/>
    </xf>
    <xf numFmtId="166" fontId="2" fillId="5" borderId="1" xfId="0" applyNumberFormat="1" applyFont="1" applyFill="1" applyBorder="1" applyAlignment="1">
      <alignment horizontal="right" vertical="center"/>
    </xf>
    <xf numFmtId="164" fontId="2" fillId="5" borderId="1" xfId="0" applyNumberFormat="1" applyFont="1" applyFill="1" applyBorder="1" applyAlignment="1">
      <alignment horizontal="right" vertical="center"/>
    </xf>
    <xf numFmtId="165" fontId="2" fillId="5" borderId="1" xfId="0" applyNumberFormat="1" applyFont="1" applyFill="1" applyBorder="1" applyAlignment="1">
      <alignment vertical="center"/>
    </xf>
    <xf numFmtId="165" fontId="0" fillId="0" borderId="0" xfId="0" applyNumberFormat="1"/>
    <xf numFmtId="165" fontId="0" fillId="0" borderId="0" xfId="0" applyNumberFormat="1" applyBorder="1"/>
    <xf numFmtId="165" fontId="2" fillId="5" borderId="0" xfId="0" applyNumberFormat="1" applyFont="1" applyFill="1" applyBorder="1" applyAlignment="1">
      <alignment vertical="center"/>
    </xf>
    <xf numFmtId="0" fontId="0" fillId="0" borderId="0" xfId="0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</cellXfs>
  <cellStyles count="3">
    <cellStyle name="Заголовок меры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view="pageBreakPreview" zoomScaleNormal="100" workbookViewId="0">
      <pane ySplit="4" topLeftCell="A5" activePane="bottomLeft" state="frozen"/>
      <selection pane="bottomLeft" activeCell="A21" sqref="A21"/>
    </sheetView>
  </sheetViews>
  <sheetFormatPr defaultRowHeight="12.75" x14ac:dyDescent="0.2"/>
  <cols>
    <col min="1" max="1" width="44.28515625" customWidth="1"/>
    <col min="2" max="2" width="18.28515625" customWidth="1"/>
    <col min="3" max="3" width="14.7109375" customWidth="1"/>
    <col min="4" max="4" width="11.28515625" customWidth="1"/>
  </cols>
  <sheetData>
    <row r="1" spans="1:5" ht="44.25" customHeight="1" x14ac:dyDescent="0.2">
      <c r="A1" s="37" t="s">
        <v>0</v>
      </c>
      <c r="B1" s="37"/>
      <c r="C1" s="37"/>
      <c r="D1" s="37"/>
    </row>
    <row r="2" spans="1:5" ht="15" customHeight="1" x14ac:dyDescent="0.25">
      <c r="A2" s="38" t="s">
        <v>1</v>
      </c>
      <c r="B2" s="38"/>
      <c r="C2" s="38"/>
      <c r="D2" s="38"/>
    </row>
    <row r="3" spans="1:5" ht="15.75" x14ac:dyDescent="0.25">
      <c r="A3" s="1"/>
      <c r="B3" s="2"/>
      <c r="C3" s="3"/>
      <c r="D3" s="4" t="s">
        <v>2</v>
      </c>
    </row>
    <row r="4" spans="1:5" ht="50.25" customHeight="1" x14ac:dyDescent="0.2">
      <c r="A4" s="5" t="s">
        <v>3</v>
      </c>
      <c r="B4" s="6" t="s">
        <v>4</v>
      </c>
      <c r="C4" s="7" t="s">
        <v>5</v>
      </c>
      <c r="D4" s="5" t="s">
        <v>6</v>
      </c>
    </row>
    <row r="5" spans="1:5" ht="15.75" x14ac:dyDescent="0.2">
      <c r="A5" s="8" t="s">
        <v>7</v>
      </c>
      <c r="B5" s="9">
        <f>B6+B8+B13+B7</f>
        <v>185378.2</v>
      </c>
      <c r="C5" s="9">
        <f>C6+C8+C13+C7</f>
        <v>185378.2</v>
      </c>
      <c r="D5" s="10">
        <f>SUM(+C5-B5)</f>
        <v>0</v>
      </c>
    </row>
    <row r="6" spans="1:5" ht="15.75" x14ac:dyDescent="0.2">
      <c r="A6" s="11" t="s">
        <v>8</v>
      </c>
      <c r="B6" s="12">
        <v>158795.70000000001</v>
      </c>
      <c r="C6" s="12">
        <v>158795.70000000001</v>
      </c>
      <c r="D6" s="13">
        <f t="shared" ref="D6:D42" si="0">SUM(+C6-B6)</f>
        <v>0</v>
      </c>
    </row>
    <row r="7" spans="1:5" ht="15.75" x14ac:dyDescent="0.2">
      <c r="A7" s="11" t="s">
        <v>9</v>
      </c>
      <c r="B7" s="12">
        <v>2807.8</v>
      </c>
      <c r="C7" s="12">
        <v>2807.8</v>
      </c>
      <c r="D7" s="13">
        <f t="shared" si="0"/>
        <v>0</v>
      </c>
    </row>
    <row r="8" spans="1:5" ht="15.75" x14ac:dyDescent="0.2">
      <c r="A8" s="11" t="s">
        <v>10</v>
      </c>
      <c r="B8" s="12">
        <f>B10+B11+B12</f>
        <v>18383.7</v>
      </c>
      <c r="C8" s="12">
        <f>C10+C11+C12</f>
        <v>18383.7</v>
      </c>
      <c r="D8" s="13">
        <f t="shared" si="0"/>
        <v>0</v>
      </c>
    </row>
    <row r="9" spans="1:5" ht="15.75" x14ac:dyDescent="0.25">
      <c r="A9" s="14" t="s">
        <v>11</v>
      </c>
      <c r="B9" s="12"/>
      <c r="C9" s="15"/>
      <c r="D9" s="13">
        <f t="shared" si="0"/>
        <v>0</v>
      </c>
    </row>
    <row r="10" spans="1:5" ht="31.5" x14ac:dyDescent="0.2">
      <c r="A10" s="14" t="s">
        <v>12</v>
      </c>
      <c r="B10" s="16">
        <v>16700</v>
      </c>
      <c r="C10" s="16">
        <v>16700</v>
      </c>
      <c r="D10" s="13">
        <f t="shared" si="0"/>
        <v>0</v>
      </c>
    </row>
    <row r="11" spans="1:5" ht="15.75" x14ac:dyDescent="0.2">
      <c r="A11" s="14" t="s">
        <v>13</v>
      </c>
      <c r="B11" s="16">
        <v>1187.4000000000001</v>
      </c>
      <c r="C11" s="16">
        <v>1187.4000000000001</v>
      </c>
      <c r="D11" s="13">
        <f t="shared" si="0"/>
        <v>0</v>
      </c>
    </row>
    <row r="12" spans="1:5" ht="31.5" x14ac:dyDescent="0.2">
      <c r="A12" s="14" t="s">
        <v>14</v>
      </c>
      <c r="B12" s="16">
        <v>496.3</v>
      </c>
      <c r="C12" s="16">
        <v>496.3</v>
      </c>
      <c r="D12" s="13">
        <f t="shared" si="0"/>
        <v>0</v>
      </c>
    </row>
    <row r="13" spans="1:5" ht="15.75" x14ac:dyDescent="0.2">
      <c r="A13" s="11" t="s">
        <v>15</v>
      </c>
      <c r="B13" s="12">
        <v>5391</v>
      </c>
      <c r="C13" s="12">
        <v>5391</v>
      </c>
      <c r="D13" s="13">
        <f t="shared" si="0"/>
        <v>0</v>
      </c>
      <c r="E13" s="17"/>
    </row>
    <row r="14" spans="1:5" ht="16.5" customHeight="1" x14ac:dyDescent="0.2">
      <c r="A14" s="8" t="s">
        <v>16</v>
      </c>
      <c r="B14" s="9">
        <f>SUM(B15+B21+B22+B27+B32+B33)</f>
        <v>42189.8</v>
      </c>
      <c r="C14" s="18">
        <f>SUM(C15+C21+C22+C27+C32+C33)</f>
        <v>42189.8</v>
      </c>
      <c r="D14" s="10">
        <f t="shared" si="0"/>
        <v>0</v>
      </c>
    </row>
    <row r="15" spans="1:5" ht="65.25" customHeight="1" x14ac:dyDescent="0.2">
      <c r="A15" s="19" t="s">
        <v>17</v>
      </c>
      <c r="B15" s="12">
        <f>B17+B20+B18+B19</f>
        <v>7701.7</v>
      </c>
      <c r="C15" s="12">
        <f>C17+C20+C18+C19</f>
        <v>7701.7</v>
      </c>
      <c r="D15" s="13">
        <f t="shared" si="0"/>
        <v>0</v>
      </c>
    </row>
    <row r="16" spans="1:5" ht="15.75" customHeight="1" x14ac:dyDescent="0.2">
      <c r="A16" s="14" t="s">
        <v>11</v>
      </c>
      <c r="B16" s="20"/>
      <c r="C16" s="21"/>
      <c r="D16" s="13">
        <f t="shared" si="0"/>
        <v>0</v>
      </c>
    </row>
    <row r="17" spans="1:4" ht="48.75" customHeight="1" x14ac:dyDescent="0.2">
      <c r="A17" s="22" t="s">
        <v>18</v>
      </c>
      <c r="B17" s="23">
        <v>5591.5</v>
      </c>
      <c r="C17" s="23">
        <v>5591.5</v>
      </c>
      <c r="D17" s="13">
        <f t="shared" si="0"/>
        <v>0</v>
      </c>
    </row>
    <row r="18" spans="1:4" ht="48.75" customHeight="1" x14ac:dyDescent="0.2">
      <c r="A18" s="22" t="s">
        <v>19</v>
      </c>
      <c r="B18" s="23">
        <v>2110</v>
      </c>
      <c r="C18" s="23">
        <v>2110</v>
      </c>
      <c r="D18" s="13">
        <f t="shared" si="0"/>
        <v>0</v>
      </c>
    </row>
    <row r="19" spans="1:4" ht="31.5" customHeight="1" x14ac:dyDescent="0.2">
      <c r="A19" s="22" t="s">
        <v>20</v>
      </c>
      <c r="B19" s="20"/>
      <c r="C19" s="20"/>
      <c r="D19" s="13">
        <f t="shared" si="0"/>
        <v>0</v>
      </c>
    </row>
    <row r="20" spans="1:4" ht="22.5" customHeight="1" x14ac:dyDescent="0.2">
      <c r="A20" s="22" t="s">
        <v>21</v>
      </c>
      <c r="B20" s="20">
        <v>0.2</v>
      </c>
      <c r="C20" s="20">
        <v>0.2</v>
      </c>
      <c r="D20" s="13">
        <f t="shared" si="0"/>
        <v>0</v>
      </c>
    </row>
    <row r="21" spans="1:4" ht="33.75" customHeight="1" x14ac:dyDescent="0.2">
      <c r="A21" s="11" t="s">
        <v>22</v>
      </c>
      <c r="B21" s="12">
        <v>1971.8</v>
      </c>
      <c r="C21" s="12">
        <v>1971.8</v>
      </c>
      <c r="D21" s="13">
        <f t="shared" si="0"/>
        <v>0</v>
      </c>
    </row>
    <row r="22" spans="1:4" ht="50.25" customHeight="1" x14ac:dyDescent="0.2">
      <c r="A22" s="11" t="s">
        <v>23</v>
      </c>
      <c r="B22" s="12">
        <f>SUM(B24+B25+B26)</f>
        <v>30474.600000000002</v>
      </c>
      <c r="C22" s="12">
        <f>SUM(C24+C25+C26)</f>
        <v>30474.600000000002</v>
      </c>
      <c r="D22" s="13">
        <f t="shared" si="0"/>
        <v>0</v>
      </c>
    </row>
    <row r="23" spans="1:4" ht="17.25" customHeight="1" x14ac:dyDescent="0.2">
      <c r="A23" s="14" t="s">
        <v>11</v>
      </c>
      <c r="B23" s="12"/>
      <c r="C23" s="24"/>
      <c r="D23" s="13">
        <f t="shared" si="0"/>
        <v>0</v>
      </c>
    </row>
    <row r="24" spans="1:4" ht="33.75" customHeight="1" x14ac:dyDescent="0.2">
      <c r="A24" s="14" t="s">
        <v>24</v>
      </c>
      <c r="B24" s="16">
        <v>1417.5</v>
      </c>
      <c r="C24" s="16">
        <v>1417.5</v>
      </c>
      <c r="D24" s="13">
        <f t="shared" si="0"/>
        <v>0</v>
      </c>
    </row>
    <row r="25" spans="1:4" ht="48.75" customHeight="1" x14ac:dyDescent="0.2">
      <c r="A25" s="14" t="s">
        <v>25</v>
      </c>
      <c r="B25" s="20">
        <v>10.4</v>
      </c>
      <c r="C25" s="20">
        <v>10.4</v>
      </c>
      <c r="D25" s="13">
        <f t="shared" si="0"/>
        <v>0</v>
      </c>
    </row>
    <row r="26" spans="1:4" ht="32.25" customHeight="1" x14ac:dyDescent="0.2">
      <c r="A26" s="14" t="s">
        <v>26</v>
      </c>
      <c r="B26" s="16">
        <v>29046.7</v>
      </c>
      <c r="C26" s="16">
        <v>29046.7</v>
      </c>
      <c r="D26" s="13">
        <f t="shared" si="0"/>
        <v>0</v>
      </c>
    </row>
    <row r="27" spans="1:4" ht="31.5" customHeight="1" x14ac:dyDescent="0.2">
      <c r="A27" s="11" t="s">
        <v>27</v>
      </c>
      <c r="B27" s="12">
        <f>SUM(B30+B29)+B31</f>
        <v>172.5</v>
      </c>
      <c r="C27" s="12">
        <f>SUM(C30+C29)+C31</f>
        <v>172.5</v>
      </c>
      <c r="D27" s="13">
        <f t="shared" si="0"/>
        <v>0</v>
      </c>
    </row>
    <row r="28" spans="1:4" ht="15" customHeight="1" x14ac:dyDescent="0.2">
      <c r="A28" s="14" t="s">
        <v>11</v>
      </c>
      <c r="B28" s="12"/>
      <c r="C28" s="24"/>
      <c r="D28" s="13">
        <f t="shared" si="0"/>
        <v>0</v>
      </c>
    </row>
    <row r="29" spans="1:4" ht="15" customHeight="1" x14ac:dyDescent="0.2">
      <c r="A29" s="14" t="s">
        <v>28</v>
      </c>
      <c r="B29" s="20"/>
      <c r="C29" s="16"/>
      <c r="D29" s="13">
        <f t="shared" si="0"/>
        <v>0</v>
      </c>
    </row>
    <row r="30" spans="1:4" ht="30" customHeight="1" x14ac:dyDescent="0.2">
      <c r="A30" s="25" t="s">
        <v>29</v>
      </c>
      <c r="B30" s="26">
        <v>100</v>
      </c>
      <c r="C30" s="26">
        <v>100</v>
      </c>
      <c r="D30" s="13">
        <f t="shared" si="0"/>
        <v>0</v>
      </c>
    </row>
    <row r="31" spans="1:4" ht="32.25" customHeight="1" x14ac:dyDescent="0.2">
      <c r="A31" s="25" t="s">
        <v>30</v>
      </c>
      <c r="B31" s="26">
        <v>72.5</v>
      </c>
      <c r="C31" s="26">
        <v>72.5</v>
      </c>
      <c r="D31" s="13">
        <f t="shared" si="0"/>
        <v>0</v>
      </c>
    </row>
    <row r="32" spans="1:4" ht="15.75" x14ac:dyDescent="0.2">
      <c r="A32" s="11" t="s">
        <v>31</v>
      </c>
      <c r="B32" s="12">
        <v>1869.2</v>
      </c>
      <c r="C32" s="12">
        <v>1869.2</v>
      </c>
      <c r="D32" s="13">
        <f t="shared" si="0"/>
        <v>0</v>
      </c>
    </row>
    <row r="33" spans="1:4" ht="15.75" x14ac:dyDescent="0.2">
      <c r="A33" s="11" t="s">
        <v>32</v>
      </c>
      <c r="B33" s="12"/>
      <c r="C33" s="12"/>
      <c r="D33" s="13">
        <f t="shared" si="0"/>
        <v>0</v>
      </c>
    </row>
    <row r="34" spans="1:4" ht="19.5" customHeight="1" x14ac:dyDescent="0.2">
      <c r="A34" s="8" t="s">
        <v>33</v>
      </c>
      <c r="B34" s="18">
        <f>B14+B5</f>
        <v>227568</v>
      </c>
      <c r="C34" s="18">
        <f>C14+C5</f>
        <v>227568</v>
      </c>
      <c r="D34" s="10">
        <f t="shared" si="0"/>
        <v>0</v>
      </c>
    </row>
    <row r="35" spans="1:4" ht="15.75" x14ac:dyDescent="0.2">
      <c r="A35" s="19" t="s">
        <v>34</v>
      </c>
      <c r="B35" s="12">
        <v>165579.6</v>
      </c>
      <c r="C35" s="12">
        <v>165579.6</v>
      </c>
      <c r="D35" s="13">
        <f t="shared" si="0"/>
        <v>0</v>
      </c>
    </row>
    <row r="36" spans="1:4" ht="15.75" x14ac:dyDescent="0.2">
      <c r="A36" s="11" t="s">
        <v>35</v>
      </c>
      <c r="B36" s="12">
        <v>683776.4</v>
      </c>
      <c r="C36" s="40">
        <v>683776.4</v>
      </c>
      <c r="D36" s="13">
        <f t="shared" si="0"/>
        <v>0</v>
      </c>
    </row>
    <row r="37" spans="1:4" ht="15.75" x14ac:dyDescent="0.2">
      <c r="A37" s="19" t="s">
        <v>36</v>
      </c>
      <c r="B37" s="12">
        <v>849467.3</v>
      </c>
      <c r="C37" s="12">
        <v>849467.3</v>
      </c>
      <c r="D37" s="13">
        <f t="shared" si="0"/>
        <v>0</v>
      </c>
    </row>
    <row r="38" spans="1:4" ht="15.75" x14ac:dyDescent="0.2">
      <c r="A38" s="11" t="s">
        <v>37</v>
      </c>
      <c r="B38" s="27">
        <v>7969.4</v>
      </c>
      <c r="C38" s="41">
        <v>7969.4</v>
      </c>
      <c r="D38" s="13">
        <f t="shared" si="0"/>
        <v>0</v>
      </c>
    </row>
    <row r="39" spans="1:4" ht="17.25" customHeight="1" x14ac:dyDescent="0.25">
      <c r="A39" s="39" t="s">
        <v>38</v>
      </c>
      <c r="B39" s="12">
        <v>878.6</v>
      </c>
      <c r="C39" s="40">
        <v>878.6</v>
      </c>
      <c r="D39" s="13">
        <f t="shared" si="0"/>
        <v>0</v>
      </c>
    </row>
    <row r="40" spans="1:4" ht="47.25" x14ac:dyDescent="0.25">
      <c r="A40" s="28" t="s">
        <v>39</v>
      </c>
      <c r="B40" s="12"/>
      <c r="C40" s="12"/>
      <c r="D40" s="13">
        <f t="shared" si="0"/>
        <v>0</v>
      </c>
    </row>
    <row r="41" spans="1:4" ht="31.5" customHeight="1" x14ac:dyDescent="0.25">
      <c r="A41" s="28" t="s">
        <v>40</v>
      </c>
      <c r="B41" s="12"/>
      <c r="C41" s="12"/>
      <c r="D41" s="13">
        <f t="shared" si="0"/>
        <v>0</v>
      </c>
    </row>
    <row r="42" spans="1:4" ht="15.75" x14ac:dyDescent="0.2">
      <c r="A42" s="29" t="s">
        <v>41</v>
      </c>
      <c r="B42" s="30">
        <f>SUM(B34:B41)</f>
        <v>1935239.3</v>
      </c>
      <c r="C42" s="31">
        <f>SUM(C34:C41)</f>
        <v>1935239.3</v>
      </c>
      <c r="D42" s="32">
        <f t="shared" si="0"/>
        <v>0</v>
      </c>
    </row>
    <row r="43" spans="1:4" ht="17.25" customHeight="1" x14ac:dyDescent="0.2">
      <c r="B43" s="33"/>
      <c r="C43" s="34"/>
      <c r="D43" s="35"/>
    </row>
    <row r="44" spans="1:4" x14ac:dyDescent="0.2">
      <c r="B44" s="36"/>
    </row>
  </sheetData>
  <mergeCells count="2">
    <mergeCell ref="A1:D1"/>
    <mergeCell ref="A2:D2"/>
  </mergeCells>
  <printOptions horizontalCentered="1"/>
  <pageMargins left="0.78740157480314965" right="0.39370078740157483" top="0.23622047244094488" bottom="0.19685039370078741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депутатам</vt:lpstr>
      <vt:lpstr>депутатам!Заголовки_для_печати</vt:lpstr>
      <vt:lpstr>депутатам!Область_печати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Kozhemyakina_EG</cp:lastModifiedBy>
  <dcterms:created xsi:type="dcterms:W3CDTF">2017-03-31T08:27:12Z</dcterms:created>
  <dcterms:modified xsi:type="dcterms:W3CDTF">2017-05-23T05:51:29Z</dcterms:modified>
</cp:coreProperties>
</file>